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ars.local\fs\Skupni\nabava\RAZPISNE DOKUMENTACIJE\2024\2024-000163 OP  Vzdrzevanje sistema radijskih zvez\RD objava_priprava\"/>
    </mc:Choice>
  </mc:AlternateContent>
  <xr:revisionPtr revIDLastSave="0" documentId="13_ncr:1_{06029D82-5A61-42FA-ADD5-377738CE3572}" xr6:coauthVersionLast="47" xr6:coauthVersionMax="47" xr10:uidLastSave="{00000000-0000-0000-0000-000000000000}"/>
  <workbookProtection workbookAlgorithmName="SHA-512" workbookHashValue="4NTJQEBbN47jvCx+/1Lw3Hp9k9KsJZ3rzdH8lPHxqfATobEO6VojHr+L44xCljplAeScluRq6C2RsIVaAlH41Q==" workbookSaltValue="E0mcRvx62fz1o04Vs/i02Q==" workbookSpinCount="100000" lockStructure="1"/>
  <bookViews>
    <workbookView xWindow="40980" yWindow="0" windowWidth="15975" windowHeight="15390" xr2:uid="{00000000-000D-0000-FFFF-FFFF00000000}"/>
  </bookViews>
  <sheets>
    <sheet name="Ponudbeni predrac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5" i="1" l="1"/>
  <c r="E76" i="1"/>
  <c r="E77" i="1"/>
  <c r="E78" i="1"/>
  <c r="E74" i="1"/>
  <c r="B34" i="1" l="1"/>
  <c r="E8" i="1"/>
  <c r="D22" i="1"/>
  <c r="E73" i="1"/>
  <c r="E72" i="1"/>
  <c r="E71" i="1"/>
  <c r="E40" i="1" l="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39" i="1"/>
  <c r="E38" i="1"/>
  <c r="E79" i="1" s="1"/>
  <c r="E15" i="1"/>
  <c r="E16" i="1" s="1"/>
  <c r="E10" i="1"/>
  <c r="E9" i="1"/>
  <c r="E11" i="1" l="1"/>
  <c r="D81" i="1" s="1"/>
  <c r="E24" i="1" l="1"/>
  <c r="E25" i="1" s="1"/>
  <c r="E26" i="1" s="1"/>
</calcChain>
</file>

<file path=xl/sharedStrings.xml><?xml version="1.0" encoding="utf-8"?>
<sst xmlns="http://schemas.openxmlformats.org/spreadsheetml/2006/main" count="133" uniqueCount="117">
  <si>
    <t>spojka za 5/8" sevalne kable</t>
  </si>
  <si>
    <t>spojka za 7/8" sevalne kable</t>
  </si>
  <si>
    <t>Opis</t>
  </si>
  <si>
    <t>Vrednost</t>
  </si>
  <si>
    <t>Poz.</t>
  </si>
  <si>
    <t>1.</t>
  </si>
  <si>
    <t>2.</t>
  </si>
  <si>
    <t>3.</t>
  </si>
  <si>
    <t>4.</t>
  </si>
  <si>
    <t>5.</t>
  </si>
  <si>
    <t>6.</t>
  </si>
  <si>
    <t>7.</t>
  </si>
  <si>
    <t>8.</t>
  </si>
  <si>
    <t>9.</t>
  </si>
  <si>
    <t>10.</t>
  </si>
  <si>
    <t>11.</t>
  </si>
  <si>
    <t>12.</t>
  </si>
  <si>
    <t>13.</t>
  </si>
  <si>
    <t>14.</t>
  </si>
  <si>
    <t>15.</t>
  </si>
  <si>
    <t>ME</t>
  </si>
  <si>
    <t>Cena/EM</t>
  </si>
  <si>
    <t>16.</t>
  </si>
  <si>
    <t>A: Vzdrževanje in servisiranje</t>
  </si>
  <si>
    <t>Naziv</t>
  </si>
  <si>
    <t>cena/ME</t>
  </si>
  <si>
    <t xml:space="preserve">vrednost </t>
  </si>
  <si>
    <t>Skupaj A:</t>
  </si>
  <si>
    <t>DDV 22%</t>
  </si>
  <si>
    <t>17.</t>
  </si>
  <si>
    <t>P-COMM-PIO-2 Commend integracija nove centrale s starimi centralami GE 700 na ostalih lokacijah</t>
  </si>
  <si>
    <t>RF WDM Optični transiver Tx=1550nm / Rx=1310nm</t>
  </si>
  <si>
    <t>RF WDM Optični transiver Tx=1310nm / Rx=1550nm</t>
  </si>
  <si>
    <t>Ojačevalnik 2x200W / 100V model Bittner Audio XV-400 ali enakovreden</t>
  </si>
  <si>
    <t>SSD trdi disk za strežnik SITRAC z naloženo konfiguracijo za obstoječ sistem DMR DARS za posamezno lokacijo</t>
  </si>
  <si>
    <t>RRTU SSD trdi disk za RRTU z naloženo konfiguracijo za obstoječ sistem DMR DARS za posamezno lokacijo</t>
  </si>
  <si>
    <t>18.</t>
  </si>
  <si>
    <t>19.</t>
  </si>
  <si>
    <t>20.</t>
  </si>
  <si>
    <t>21.</t>
  </si>
  <si>
    <t>22.</t>
  </si>
  <si>
    <t>23.</t>
  </si>
  <si>
    <t>24.</t>
  </si>
  <si>
    <t>25.</t>
  </si>
  <si>
    <t>26.</t>
  </si>
  <si>
    <t>27.</t>
  </si>
  <si>
    <t>28.</t>
  </si>
  <si>
    <t>29.</t>
  </si>
  <si>
    <t>30.</t>
  </si>
  <si>
    <t>31.</t>
  </si>
  <si>
    <t>32.</t>
  </si>
  <si>
    <t>33.</t>
  </si>
  <si>
    <t>34.</t>
  </si>
  <si>
    <t>35.</t>
  </si>
  <si>
    <t>Commend S-3 Virtuosis strežnik s prednaloženo osnovno licenco ali enakovreden ki pa mora biti popolnoma kompatibilen z obstoječim DMR VHF DARS</t>
  </si>
  <si>
    <t>Commend C-L-SIS-IP-8D licenca za 8 D naročnikov  ali enakovreden ki pa mora biti popolnoma kompatibilen z obstoječim DMR VHF DARS</t>
  </si>
  <si>
    <t>Commend C-L-PLC-200 licenca za 200 in/out signalov  ali enakovreden ki pa mora biti popolnoma kompatibilen z obstoječim DMR VHF DARS</t>
  </si>
  <si>
    <t>Commend C-G8-VIRT Kartica za GE800  ali enakovreden ki pa mora biti popolnoma kompatibilen z obstoječim DMR VHF DARS</t>
  </si>
  <si>
    <t>Commend C-L-SIS-SIPT1D Licenca za SIT trunking 1 kanal  ali enakovreden ki pa mora biti popolnoma kompatibilen z obstoječim DMR VHF DARS</t>
  </si>
  <si>
    <t>Commend C-EE972AS Interkom IP konzola  ali enakovreden ki pa mora biti popolnoma kompatibilen z obstoječim DMR VHF DARS</t>
  </si>
  <si>
    <t>Commend PoE napajalnik z inserterjem  ali enakovreden ki pa mora biti popolnoma kompatibilen z obstoječim DMR VHF DARS</t>
  </si>
  <si>
    <t>SEE M-DTA2 Digitalna selektivna kanalska/band enota ali enakovreden ki pa mora biti popolnoma kompatibilen z obstoječim DMR VHF DARS</t>
  </si>
  <si>
    <t>SEE M-MMPA-6U Ojačevalnik srednje moči z nadzorom ali enakovreden ki pa mora biti popolnoma kompatibilen z obstoječim DMR VHF DARS</t>
  </si>
  <si>
    <t>SEE M-PAHP 40 Ojačevalnik višje moči ali enakovreden ki pa mora biti popolnoma kompatibilen z obstoječim DMR VHF DARS</t>
  </si>
  <si>
    <t>SEE M-VBA-3U Malošumni predojačevalnik z nadzorom ali enakovreden ki pa mora biti popolnoma kompatibilen z obstoječim DMR VHF DARS</t>
  </si>
  <si>
    <t>EMS eACSYS nadzorni modul ali enakovreden ki pa mora biti popolnoma kompatibilen z obstoječim DMR VHF DARS</t>
  </si>
  <si>
    <t>Napajalnik PULS  DIN 230AC/24VDC 10A s kontrolnim signalom industrijski ali enakovreden ki pa mora biti popolnoma kompatibilen z obstoječim DMR VHF DARS</t>
  </si>
  <si>
    <t>Napajalnik Puls  DIN 230AC/12VDC 20A s kontrolnim signalom industrijski ali enakovreden ki pa mora biti popolnoma kompatibilen z obstoječim DMR VHF DARS</t>
  </si>
  <si>
    <t>Napajalnik Puls DIN 230AC/24VDC 20A s kontrolnim signalom industrijski ali enakovreden ki pa mora biti popolnoma kompatibilen z obstoječim DMR VHF DARS</t>
  </si>
  <si>
    <t>Zvočniška troblja 100V/ 30W Model DNH HP-30T  ali enakovreden</t>
  </si>
  <si>
    <t>Radwin Link 2000A ODU 5.x Ghz, 25 Mbps ali enakovreden ki pa mora biti popolnoma kompatibilen z obstoječim DMR VHF DARS</t>
  </si>
  <si>
    <t>Radwin Link RW 2000C Plus ODU 5.9-6,4 GHZ, 250Mbps ali enakovreden ki pa mora biti popolnoma kompatibilen z obstoječim DMR VHF DARS</t>
  </si>
  <si>
    <t>Napajalnik iz 24V DC na 12V DC za priklop radijske postaje v tovornem vozilu kjer je napajanje 24V DC.</t>
  </si>
  <si>
    <t>Antena ADS- 21/2-B VHF komplet za montažo na vozilo  ali enakovredna</t>
  </si>
  <si>
    <t>Ignition set za mobilno postajo Motorola 4600e (vklop in izklop postaje s kontaktnim ključem vozila)</t>
  </si>
  <si>
    <t>Polnilec akumulatorjev za prenosno radijsko postajo Motorola DP 4600. Polnilec more biti tak da omogoča polnjenje prenosne VHF postaje v vozilu (12V) preko avtomobilske vtičnice</t>
  </si>
  <si>
    <t>AC DC 24 V napajalnik za usmerjevalnike in stikala Mikrotik</t>
  </si>
  <si>
    <t>Servisna ura za manj zahtevna dela kot je montaža, premontaža, konfiguracija, prekonfiguracija radijskih postaj v vozilih na območjih Avtocestnih baz ter izpostav, manj zahtevna popravila opreme na lokaciji ponudnika.</t>
  </si>
  <si>
    <t>Skupaj B:</t>
  </si>
  <si>
    <t>B: Izvedba meritve polske jakosti predori</t>
  </si>
  <si>
    <t>Servisna ura poseg na opremi v predoru na višini oziroma na antenskih sistemih repetitorjev oziroma mikrovalovnih linkov z uporabo ustrezne dvižne košare izvajalca.</t>
  </si>
  <si>
    <t>ura</t>
  </si>
  <si>
    <t>kos</t>
  </si>
  <si>
    <t>Meritev poljske jakosti v predorih na območju posamezne avtocestne baze z ustreznim merilnim vozilom  s pripravo poročila. Meritve se opravi po izvedbi sanacije oziroma popravila sevalnega kabla v predorih na posamezni avtocestni bazi.</t>
  </si>
  <si>
    <t>Radijska postaja za montažo v vozilo,  digitalno DMR VHF omrežje, ki mora podpirati  linked Capacity plus  ( kot npr: Motorola DM 4600 ali enakovredna) sprogramirana na omrežje DARS DMR VHF skupaj z vpisanim licenčnim ključem DMR. Postaja mora imeti najmanj 1000kanalov.</t>
  </si>
  <si>
    <t>Radijska postaja prenosna ročna z vgrajenim akumulatorjem  digitalno DMR VHF omrežje DARS, ki podpira funkcijo Linked Capacity plus ( kot npr. Motorola DP 4600 ali enakovredna, prav tako mora biti postaja skonfigurirana na omrežje DMR VHF DARS skupaj z vpisanim licenčnim ključem DMR. Postaja mora imeti najman 1000 kanalov.</t>
  </si>
  <si>
    <t>Servisna ura zahtevna dela kot so meritve parametrov predorskega sistema, odprava napak diagnostika, preizkušanje, nastavitve nivojev, konfiguracija audio konzol strežnikov repetitorjev mikrovalovnih linkov routerjev , delo na višini (antenski sistemi), optimizacija programske opreme, preventivni pregledi v predorih ter na trasi, zahtevnejša popravila opreme ter pisanje poročil na lokaciji ponudnika</t>
  </si>
  <si>
    <t>Skupaj A+B+C brez DDV</t>
  </si>
  <si>
    <t>Skupaj C1</t>
  </si>
  <si>
    <t>Merilo za izbor skupaj A+B+C1:</t>
  </si>
  <si>
    <t>* Vrednost postavke je določena in je ponudnik ne sme spreminjati ter jo mora prišteti v vrednosti A+B+C</t>
  </si>
  <si>
    <t>C: Rezervni deli ter oprema</t>
  </si>
  <si>
    <t>Skupaj A+B+C z DDV</t>
  </si>
  <si>
    <t>C1: Seznam rezervnih delov ter opreme</t>
  </si>
  <si>
    <t>36.</t>
  </si>
  <si>
    <t>37.</t>
  </si>
  <si>
    <t>Skupaj C:</t>
  </si>
  <si>
    <t>Rezervni deli ter oprema, kateri se vgradijo pri naročniku (v sklopu storitve) in kateri so dobavljeni na skladišče ACB*</t>
  </si>
  <si>
    <t xml:space="preserve">Ponudbeni predračun št.: </t>
  </si>
  <si>
    <t>Ponudnik:</t>
  </si>
  <si>
    <t>Datum:</t>
  </si>
  <si>
    <t>Podpis ponudnika:</t>
  </si>
  <si>
    <t>Priloga-Seznam rezervnih delov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</si>
  <si>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priloge C1: Seznam rezervnih delov ter opreme.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</si>
  <si>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Vzdrževanje sistema radijskih zvez</t>
  </si>
  <si>
    <t>Commend S-100159-ROIP avdio/PTT/SQL vmesnik ali enakovreden, ki pa mora biti popolnoma kompatibilen z obstoječim DMR VHF DARS</t>
  </si>
  <si>
    <t>Commend ET-901 IP vmesnik za A konzole ali enakovreden, ki pa mora biti popolnoma kompatibilen z obstoječim DMR VHF DARS</t>
  </si>
  <si>
    <t>Commend S3 Virtuosis in Licence - posodobitev programske opreme do tekoče verzije in letna posodobitev: S3 Cenkova (letnik 2021)</t>
  </si>
  <si>
    <t>Commend S3 Virtuosis in Licence - posodobitev programske opreme tekočo verzijo in letna posodobitev: S3 Kozina (letnik 2024)</t>
  </si>
  <si>
    <t>Commend S3 Virtuosis in Licence - posodobitev programske opreme tekočo verzijo in letna posodobitev: S3 Šentvid (letnik 2021)</t>
  </si>
  <si>
    <t>Commend S3 Virtuosis in Licence - posodobitev programske opreme tekočo verzijo in letna posodobitev: S3 Vransko (letnik 2022)</t>
  </si>
  <si>
    <t>VHF repetitor DMR ki podpira Linked capacity plus Motorola SLR 5500 ali enakovreden, ki pa mora skonfiguriran za obstoječo lokacijo DARS prav tako mora biti popolnoma kompatibilen z obstoječim DMR VHF DARS</t>
  </si>
  <si>
    <t>VHF repetitor DMR ki podpira Linked capacity plus Motorola SLR 1000 ali enakovreden ki pa mora skonfiguriran za obstoječo lokacijo DARS prav tako mora biti popolnoma kompatibilen z obstoječim DMR VHF DARS</t>
  </si>
  <si>
    <t>38.</t>
  </si>
  <si>
    <t>39.</t>
  </si>
  <si>
    <t>40.</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</si>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</sst>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1"/>
      <color theme="1"/>
      <name val="Calibri"/>
      <family val="2"/>
      <charset val="238"/>
      <scheme val="minor"/>
    </font>
    <font>
      <sz val="8"/>
      <color theme="1"/>
      <name val="Calibri"/>
      <family val="2"/>
      <charset val="238"/>
      <scheme val="minor"/>
    </font>
    <font>
      <sz val="8"/>
      <color theme="1"/>
      <name val="Arial"/>
      <family val="2"/>
      <charset val="238"/>
    </font>
    <font>
      <sz val="8"/>
      <color theme="1"/>
      <name val="Calibri"/>
      <family val="2"/>
      <charset val="238"/>
    </font>
    <font>
      <b/>
      <sz val="8"/>
      <color theme="1"/>
      <name val="Calibri"/>
      <family val="2"/>
      <charset val="238"/>
      <scheme val="minor"/>
    </font>
    <font>
      <sz val="11"/>
      <color theme="1"/>
      <name val="Calibri"/>
      <family val="2"/>
      <charset val="238"/>
    </font>
    <font>
      <b/>
      <sz val="11"/>
      <color theme="1"/>
      <name val="Calibri"/>
      <family val="2"/>
      <charset val="238"/>
    </font>
    <font>
      <sz val="11"/>
      <color rgb="FFFF0000"/>
      <name val="Calibri"/>
      <family val="2"/>
      <charset val="238"/>
      <scheme val="minor"/>
    </font>
    <font>
      <sz val="8"/>
      <color rgb="FFFF0000"/>
      <name val="Calibri"/>
      <family val="2"/>
      <charset val="238"/>
      <scheme val="minor"/>
    </font>
    <font>
      <b/>
      <sz val="10"/>
      <color theme="1"/>
      <name val="Calibri"/>
      <family val="2"/>
      <charset val="238"/>
      <scheme val="minor"/>
    </font>
    <font>
      <i/>
      <sz val="10"/>
      <color theme="1"/>
      <name val="Calibri"/>
      <family val="2"/>
      <charset val="238"/>
      <scheme val="minor"/>
    </font>
    <font>
      <sz val="9"/>
      <color theme="1"/>
      <name val="Calibri"/>
      <family val="2"/>
      <charset val="238"/>
    </font>
    <font>
      <sz val="10"/>
      <color theme="1"/>
      <name val="Calibri"/>
      <family val="2"/>
      <charset val="238"/>
    </font>
    <font>
      <sz val="10"/>
      <name val="Calibri"/>
      <family val="2"/>
      <charset val="238"/>
    </font>
    <font>
      <b/>
      <sz val="10"/>
      <color theme="1"/>
      <name val="Calibri"/>
      <family val="2"/>
      <charset val="238"/>
    </font>
    <font>
      <sz val="10"/>
      <color theme="1"/>
      <name val="Calibri"/>
      <family val="2"/>
      <charset val="238"/>
      <scheme val="minor"/>
    </font>
    <font>
      <sz val="9"/>
      <color theme="1"/>
      <name val="Calibri"/>
      <family val="2"/>
      <charset val="238"/>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thin">
        <color indexed="64"/>
      </bottom>
      <diagonal/>
    </border>
    <border>
      <left/>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8" fillId="0" borderId="0"/>
  </cellStyleXfs>
  <cellXfs count="119">
    <xf numFmtId="0" fontId="0" fillId="0" borderId="0" xfId="0"/>
    <xf numFmtId="0" fontId="2" fillId="0" borderId="2" xfId="0" applyFont="1" applyBorder="1" applyAlignment="1">
      <alignment horizontal="center" vertical="center"/>
    </xf>
    <xf numFmtId="0" fontId="4"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xf>
    <xf numFmtId="0" fontId="3" fillId="0" borderId="11" xfId="0" applyFont="1" applyBorder="1" applyAlignment="1">
      <alignment horizont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6" fillId="0" borderId="0" xfId="0" applyFont="1" applyBorder="1" applyAlignment="1">
      <alignment horizontal="center" vertical="center" wrapText="1"/>
    </xf>
    <xf numFmtId="0" fontId="4" fillId="0" borderId="0" xfId="0" applyFont="1" applyBorder="1" applyAlignment="1">
      <alignment horizontal="left" vertical="center" wrapText="1"/>
    </xf>
    <xf numFmtId="0" fontId="1" fillId="0" borderId="0" xfId="0" applyFont="1" applyAlignment="1">
      <alignment horizontal="right"/>
    </xf>
    <xf numFmtId="0" fontId="0" fillId="0" borderId="0" xfId="0" applyAlignment="1">
      <alignment horizontal="center"/>
    </xf>
    <xf numFmtId="4" fontId="2" fillId="0" borderId="0" xfId="0" applyNumberFormat="1" applyFont="1" applyBorder="1" applyAlignment="1">
      <alignment horizontal="center" vertical="center" wrapText="1"/>
    </xf>
    <xf numFmtId="4"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9"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xf>
    <xf numFmtId="0" fontId="0" fillId="0" borderId="0" xfId="0" applyFont="1" applyAlignment="1">
      <alignment horizontal="center"/>
    </xf>
    <xf numFmtId="0" fontId="3" fillId="0" borderId="12" xfId="0" applyFont="1" applyFill="1" applyBorder="1" applyAlignment="1">
      <alignment horizontal="center"/>
    </xf>
    <xf numFmtId="0" fontId="2" fillId="0" borderId="0" xfId="0" applyFont="1" applyBorder="1" applyAlignment="1">
      <alignment horizontal="center"/>
    </xf>
    <xf numFmtId="4" fontId="2" fillId="0" borderId="0" xfId="0" applyNumberFormat="1" applyFont="1" applyBorder="1" applyAlignment="1">
      <alignment horizontal="center"/>
    </xf>
    <xf numFmtId="0" fontId="1" fillId="0" borderId="0" xfId="0" applyFont="1" applyAlignment="1">
      <alignment horizontal="left"/>
    </xf>
    <xf numFmtId="0" fontId="0" fillId="0" borderId="0" xfId="0" applyAlignment="1">
      <alignment horizontal="left"/>
    </xf>
    <xf numFmtId="0" fontId="5" fillId="0" borderId="0" xfId="0" applyFont="1" applyAlignment="1">
      <alignment horizontal="left"/>
    </xf>
    <xf numFmtId="0" fontId="3" fillId="0" borderId="10" xfId="0" applyFont="1" applyBorder="1" applyAlignment="1">
      <alignment horizontal="left"/>
    </xf>
    <xf numFmtId="0" fontId="2" fillId="0" borderId="0" xfId="0" applyFont="1" applyAlignment="1">
      <alignment horizontal="left"/>
    </xf>
    <xf numFmtId="0" fontId="9" fillId="0" borderId="0" xfId="0" applyFont="1" applyAlignment="1">
      <alignment horizontal="left"/>
    </xf>
    <xf numFmtId="0" fontId="0" fillId="0" borderId="0" xfId="0" applyFont="1" applyAlignment="1">
      <alignment horizontal="left"/>
    </xf>
    <xf numFmtId="0" fontId="13" fillId="0" borderId="15" xfId="0" applyFont="1" applyBorder="1" applyAlignment="1">
      <alignment horizontal="center" vertical="center" wrapText="1"/>
    </xf>
    <xf numFmtId="0" fontId="13" fillId="0" borderId="17" xfId="0" applyFont="1" applyBorder="1" applyAlignment="1">
      <alignment horizontal="left" vertical="center" wrapText="1"/>
    </xf>
    <xf numFmtId="0" fontId="13" fillId="0" borderId="17"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0" borderId="18"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6" xfId="0" applyFont="1" applyBorder="1" applyAlignment="1">
      <alignment horizontal="left" vertical="center" wrapText="1"/>
    </xf>
    <xf numFmtId="0" fontId="13" fillId="0" borderId="16" xfId="0" applyFont="1" applyBorder="1" applyAlignment="1">
      <alignment horizontal="center" vertical="center" wrapText="1"/>
    </xf>
    <xf numFmtId="0" fontId="15" fillId="0" borderId="8" xfId="0" applyFont="1" applyBorder="1" applyAlignment="1">
      <alignment horizontal="center" vertical="center" wrapText="1"/>
    </xf>
    <xf numFmtId="4" fontId="10" fillId="0" borderId="7" xfId="0" applyNumberFormat="1"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left" vertical="top" wrapText="1"/>
    </xf>
    <xf numFmtId="0" fontId="13" fillId="0" borderId="27" xfId="0" applyFont="1" applyBorder="1" applyAlignment="1">
      <alignment horizontal="center" vertical="center" wrapText="1"/>
    </xf>
    <xf numFmtId="0" fontId="13" fillId="0" borderId="2" xfId="0" applyFont="1" applyBorder="1" applyAlignment="1">
      <alignment horizontal="center" vertical="center" wrapText="1"/>
    </xf>
    <xf numFmtId="4" fontId="13" fillId="0" borderId="28"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4" fontId="13" fillId="0" borderId="4" xfId="0" applyNumberFormat="1" applyFont="1" applyBorder="1" applyAlignment="1">
      <alignment horizontal="center" vertical="center" wrapText="1"/>
    </xf>
    <xf numFmtId="4" fontId="16" fillId="0" borderId="15" xfId="0" applyNumberFormat="1" applyFont="1" applyBorder="1" applyAlignment="1">
      <alignment horizontal="center"/>
    </xf>
    <xf numFmtId="4" fontId="16" fillId="0" borderId="6" xfId="0" applyNumberFormat="1" applyFont="1" applyBorder="1" applyAlignment="1">
      <alignment horizontal="center"/>
    </xf>
    <xf numFmtId="4" fontId="13" fillId="0" borderId="29" xfId="0" applyNumberFormat="1" applyFont="1" applyBorder="1" applyAlignment="1">
      <alignment horizontal="center" vertical="center" wrapText="1"/>
    </xf>
    <xf numFmtId="4" fontId="13" fillId="0" borderId="12" xfId="0" applyNumberFormat="1" applyFont="1" applyBorder="1" applyAlignment="1">
      <alignment horizontal="center" vertical="center" wrapText="1"/>
    </xf>
    <xf numFmtId="4" fontId="4" fillId="0" borderId="29" xfId="0" applyNumberFormat="1" applyFont="1" applyBorder="1" applyAlignment="1">
      <alignment horizontal="center" vertical="center" wrapText="1"/>
    </xf>
    <xf numFmtId="4" fontId="4" fillId="0" borderId="28" xfId="0" applyNumberFormat="1" applyFont="1" applyBorder="1" applyAlignment="1">
      <alignment horizontal="center" vertical="center" wrapText="1"/>
    </xf>
    <xf numFmtId="0" fontId="3" fillId="0" borderId="14" xfId="0" applyFont="1" applyBorder="1" applyAlignment="1">
      <alignment wrapText="1"/>
    </xf>
    <xf numFmtId="0" fontId="3" fillId="0" borderId="1" xfId="0" applyFont="1" applyBorder="1" applyAlignment="1">
      <alignment wrapText="1"/>
    </xf>
    <xf numFmtId="0" fontId="3" fillId="0" borderId="1" xfId="1" applyFont="1" applyBorder="1" applyAlignment="1">
      <alignment horizontal="left" vertical="center" wrapText="1"/>
    </xf>
    <xf numFmtId="0" fontId="3" fillId="2" borderId="1" xfId="0" applyFont="1" applyFill="1" applyBorder="1" applyAlignment="1">
      <alignment wrapText="1"/>
    </xf>
    <xf numFmtId="0" fontId="3" fillId="0" borderId="1" xfId="0" applyFont="1" applyBorder="1"/>
    <xf numFmtId="0" fontId="3" fillId="0" borderId="1" xfId="0" applyFont="1" applyBorder="1" applyAlignment="1">
      <alignment vertical="center"/>
    </xf>
    <xf numFmtId="0" fontId="2" fillId="0" borderId="14" xfId="0" applyFont="1" applyBorder="1" applyAlignment="1">
      <alignment wrapText="1"/>
    </xf>
    <xf numFmtId="0" fontId="2" fillId="0" borderId="3" xfId="0" applyFont="1" applyBorder="1" applyAlignment="1">
      <alignment wrapText="1"/>
    </xf>
    <xf numFmtId="0" fontId="1" fillId="0" borderId="0" xfId="0" applyFont="1" applyBorder="1" applyAlignment="1">
      <alignment horizontal="left"/>
    </xf>
    <xf numFmtId="0" fontId="0" fillId="0" borderId="0" xfId="0" applyBorder="1" applyAlignment="1">
      <alignment horizontal="left"/>
    </xf>
    <xf numFmtId="0" fontId="0" fillId="0" borderId="0" xfId="0" applyBorder="1" applyAlignment="1">
      <alignment horizontal="center"/>
    </xf>
    <xf numFmtId="4" fontId="10" fillId="0" borderId="30" xfId="0" applyNumberFormat="1" applyFont="1" applyBorder="1" applyAlignment="1">
      <alignment horizontal="center"/>
    </xf>
    <xf numFmtId="4" fontId="10" fillId="0" borderId="31" xfId="0" applyNumberFormat="1" applyFont="1" applyBorder="1" applyAlignment="1">
      <alignment horizontal="center"/>
    </xf>
    <xf numFmtId="4" fontId="10" fillId="0" borderId="32" xfId="0" applyNumberFormat="1" applyFont="1" applyBorder="1" applyAlignment="1">
      <alignment horizontal="center"/>
    </xf>
    <xf numFmtId="0" fontId="0" fillId="0" borderId="24" xfId="0" applyBorder="1" applyAlignment="1">
      <alignment horizontal="left"/>
    </xf>
    <xf numFmtId="0" fontId="0" fillId="0" borderId="0" xfId="0" applyAlignment="1">
      <alignment horizontal="center"/>
    </xf>
    <xf numFmtId="0" fontId="0" fillId="0" borderId="0" xfId="0" applyAlignment="1">
      <alignment horizontal="left"/>
    </xf>
    <xf numFmtId="0" fontId="0" fillId="0" borderId="0" xfId="0" applyFont="1" applyBorder="1" applyAlignment="1">
      <alignment horizontal="center"/>
    </xf>
    <xf numFmtId="0" fontId="6" fillId="0" borderId="0" xfId="0" applyFont="1" applyBorder="1" applyAlignment="1">
      <alignment horizontal="left" vertical="center" wrapText="1"/>
    </xf>
    <xf numFmtId="0" fontId="1" fillId="0" borderId="0" xfId="0" applyFont="1" applyAlignment="1">
      <alignment horizontal="right"/>
    </xf>
    <xf numFmtId="0" fontId="1" fillId="0" borderId="20" xfId="0" applyFont="1" applyBorder="1" applyAlignment="1">
      <alignment horizontal="right"/>
    </xf>
    <xf numFmtId="4" fontId="10" fillId="0" borderId="18" xfId="0" applyNumberFormat="1" applyFont="1" applyBorder="1" applyAlignment="1">
      <alignment horizontal="right"/>
    </xf>
    <xf numFmtId="0" fontId="10" fillId="0" borderId="17" xfId="0" applyFont="1" applyBorder="1" applyAlignment="1">
      <alignment horizontal="right"/>
    </xf>
    <xf numFmtId="0" fontId="7" fillId="0" borderId="0" xfId="0" applyFont="1" applyBorder="1" applyAlignment="1">
      <alignment horizontal="left" vertical="center" wrapText="1"/>
    </xf>
    <xf numFmtId="0" fontId="1" fillId="0" borderId="0" xfId="0" applyFont="1" applyBorder="1" applyAlignment="1">
      <alignment horizontal="left" vertical="center" wrapText="1"/>
    </xf>
    <xf numFmtId="0" fontId="13" fillId="0" borderId="10" xfId="0" applyFont="1" applyBorder="1" applyAlignment="1">
      <alignment horizontal="left" vertical="center" wrapText="1"/>
    </xf>
    <xf numFmtId="0" fontId="16" fillId="0" borderId="19" xfId="0" applyFont="1" applyBorder="1" applyAlignment="1">
      <alignment horizontal="left" vertical="center" wrapText="1"/>
    </xf>
    <xf numFmtId="0" fontId="13"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1" fillId="0" borderId="0" xfId="0" applyFont="1" applyAlignment="1">
      <alignment horizontal="center"/>
    </xf>
    <xf numFmtId="4" fontId="15" fillId="0" borderId="9" xfId="0" applyNumberFormat="1" applyFont="1" applyBorder="1" applyAlignment="1">
      <alignment horizontal="center" vertical="center" wrapText="1"/>
    </xf>
    <xf numFmtId="4" fontId="10" fillId="0" borderId="12" xfId="0" applyNumberFormat="1" applyFont="1" applyBorder="1" applyAlignment="1">
      <alignment horizontal="center" vertical="center" wrapText="1"/>
    </xf>
    <xf numFmtId="0" fontId="12" fillId="0" borderId="0" xfId="0" applyFont="1" applyBorder="1" applyAlignment="1">
      <alignment horizontal="left" vertical="top" wrapText="1"/>
    </xf>
    <xf numFmtId="0" fontId="17" fillId="0" borderId="0" xfId="0" applyFont="1" applyAlignment="1">
      <alignment horizontal="left" vertical="top" wrapText="1"/>
    </xf>
    <xf numFmtId="0" fontId="10" fillId="0" borderId="2" xfId="0" applyFont="1" applyBorder="1" applyAlignment="1">
      <alignment horizontal="right"/>
    </xf>
    <xf numFmtId="0" fontId="10" fillId="0" borderId="28" xfId="0" applyFont="1" applyBorder="1" applyAlignment="1">
      <alignment horizontal="right"/>
    </xf>
    <xf numFmtId="0" fontId="10" fillId="0" borderId="34" xfId="0" applyFont="1" applyBorder="1" applyAlignment="1">
      <alignment horizontal="right"/>
    </xf>
    <xf numFmtId="0" fontId="10" fillId="0" borderId="4" xfId="0" applyFont="1" applyBorder="1" applyAlignment="1">
      <alignment horizontal="right"/>
    </xf>
    <xf numFmtId="0" fontId="13" fillId="0" borderId="21" xfId="0" applyFont="1" applyBorder="1" applyAlignment="1">
      <alignment horizontal="left" vertical="center" wrapText="1"/>
    </xf>
    <xf numFmtId="0" fontId="13" fillId="0" borderId="8" xfId="0" applyFont="1" applyBorder="1" applyAlignment="1">
      <alignment horizontal="left" vertical="center" wrapText="1"/>
    </xf>
    <xf numFmtId="0" fontId="16" fillId="0" borderId="22" xfId="0" applyFont="1" applyBorder="1" applyAlignment="1">
      <alignment horizontal="center" vertical="center" wrapText="1"/>
    </xf>
    <xf numFmtId="0" fontId="16" fillId="0" borderId="7"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4" fontId="13" fillId="0" borderId="21" xfId="0" applyNumberFormat="1" applyFont="1" applyBorder="1" applyAlignment="1">
      <alignment horizontal="center" vertical="center" wrapText="1"/>
    </xf>
    <xf numFmtId="4" fontId="13" fillId="0" borderId="22"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4" fontId="13" fillId="0" borderId="7" xfId="0" applyNumberFormat="1" applyFont="1" applyBorder="1" applyAlignment="1">
      <alignment horizontal="center" vertical="center" wrapText="1"/>
    </xf>
    <xf numFmtId="0" fontId="10" fillId="0" borderId="26" xfId="0" applyFont="1" applyBorder="1" applyAlignment="1">
      <alignment horizontal="right"/>
    </xf>
    <xf numFmtId="0" fontId="10" fillId="0" borderId="33" xfId="0" applyFont="1" applyBorder="1" applyAlignment="1">
      <alignment horizontal="right"/>
    </xf>
    <xf numFmtId="0" fontId="0" fillId="0" borderId="24" xfId="0" applyBorder="1" applyAlignment="1" applyProtection="1">
      <alignment horizontal="left"/>
      <protection locked="0"/>
    </xf>
    <xf numFmtId="4" fontId="13" fillId="0" borderId="27" xfId="0" applyNumberFormat="1" applyFont="1" applyBorder="1" applyAlignment="1" applyProtection="1">
      <alignment horizontal="center" vertical="center" wrapText="1"/>
      <protection locked="0"/>
    </xf>
    <xf numFmtId="4" fontId="13" fillId="0" borderId="1" xfId="0" applyNumberFormat="1" applyFont="1" applyBorder="1" applyAlignment="1" applyProtection="1">
      <alignment horizontal="center" vertical="center" wrapText="1"/>
      <protection locked="0"/>
    </xf>
    <xf numFmtId="4" fontId="13" fillId="0" borderId="3" xfId="0" applyNumberFormat="1" applyFont="1" applyBorder="1" applyAlignment="1" applyProtection="1">
      <alignment horizontal="center" vertical="center" wrapText="1"/>
      <protection locked="0"/>
    </xf>
    <xf numFmtId="4" fontId="13" fillId="0" borderId="16" xfId="0" applyNumberFormat="1" applyFont="1" applyBorder="1" applyAlignment="1" applyProtection="1">
      <alignment horizontal="center" vertical="center" wrapText="1"/>
      <protection locked="0"/>
    </xf>
    <xf numFmtId="0" fontId="1" fillId="0" borderId="25" xfId="0" applyFont="1" applyBorder="1" applyAlignment="1" applyProtection="1">
      <alignment horizontal="left"/>
      <protection locked="0"/>
    </xf>
    <xf numFmtId="0" fontId="1" fillId="0" borderId="25" xfId="0" applyFont="1" applyBorder="1" applyAlignment="1" applyProtection="1">
      <alignment horizontal="left"/>
      <protection locked="0"/>
    </xf>
    <xf numFmtId="4" fontId="2" fillId="0" borderId="14"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4" fontId="2" fillId="0" borderId="3" xfId="0" applyNumberFormat="1" applyFont="1" applyBorder="1" applyAlignment="1" applyProtection="1">
      <alignment horizontal="center" vertical="center"/>
      <protection locked="0"/>
    </xf>
    <xf numFmtId="0" fontId="0" fillId="0" borderId="25" xfId="0" applyFont="1" applyBorder="1" applyAlignment="1" applyProtection="1">
      <alignment horizontal="left"/>
      <protection locked="0"/>
    </xf>
    <xf numFmtId="0" fontId="0" fillId="0" borderId="25" xfId="0" applyBorder="1" applyAlignment="1" applyProtection="1">
      <alignment horizontal="center"/>
      <protection locked="0"/>
    </xf>
  </cellXfs>
  <cellStyles count="2">
    <cellStyle name="Navadno" xfId="0" builtinId="0"/>
    <cellStyle name="Normal 23" xfId="1" xr:uid="{3349D13C-F019-495F-90F4-5F2D8060CC8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4"/>
  <sheetViews>
    <sheetView tabSelected="1" workbookViewId="0">
      <selection activeCell="D47" sqref="D47"/>
    </sheetView>
  </sheetViews>
  <sheetFormatPr defaultRowHeight="14.5" x14ac:dyDescent="0.35"/>
  <cols>
    <col min="1" max="1" width="5.453125" style="12" customWidth="1"/>
    <col min="2" max="2" width="46.36328125" style="24" customWidth="1"/>
    <col min="3" max="3" width="9.453125" style="12" customWidth="1"/>
    <col min="4" max="4" width="10.36328125" style="12" bestFit="1" customWidth="1"/>
    <col min="5" max="5" width="13.81640625" style="12" customWidth="1"/>
    <col min="6" max="16384" width="8.7265625" style="12"/>
  </cols>
  <sheetData>
    <row r="1" spans="1:5" ht="21.5" customHeight="1" x14ac:dyDescent="0.35">
      <c r="B1" s="23" t="s">
        <v>99</v>
      </c>
      <c r="D1" s="72"/>
      <c r="E1" s="72"/>
    </row>
    <row r="2" spans="1:5" ht="21.5" customHeight="1" x14ac:dyDescent="0.35">
      <c r="B2" s="107"/>
      <c r="C2" s="107"/>
      <c r="D2" s="107"/>
      <c r="E2" s="107"/>
    </row>
    <row r="4" spans="1:5" ht="23.5" customHeight="1" x14ac:dyDescent="0.35">
      <c r="B4" s="11" t="s">
        <v>98</v>
      </c>
      <c r="C4" s="107"/>
      <c r="D4" s="107"/>
      <c r="E4" s="107"/>
    </row>
    <row r="5" spans="1:5" ht="32" customHeight="1" x14ac:dyDescent="0.35">
      <c r="A5" s="73" t="s">
        <v>104</v>
      </c>
      <c r="B5" s="73"/>
      <c r="C5" s="73"/>
      <c r="D5" s="73"/>
      <c r="E5" s="73"/>
    </row>
    <row r="6" spans="1:5" ht="23.5" customHeight="1" thickBot="1" x14ac:dyDescent="0.4">
      <c r="A6" s="23" t="s">
        <v>23</v>
      </c>
    </row>
    <row r="7" spans="1:5" ht="21" customHeight="1" thickBot="1" x14ac:dyDescent="0.4">
      <c r="A7" s="30" t="s">
        <v>4</v>
      </c>
      <c r="B7" s="31" t="s">
        <v>24</v>
      </c>
      <c r="C7" s="32" t="s">
        <v>25</v>
      </c>
      <c r="D7" s="32" t="s">
        <v>81</v>
      </c>
      <c r="E7" s="32" t="s">
        <v>26</v>
      </c>
    </row>
    <row r="8" spans="1:5" ht="107.5" customHeight="1" x14ac:dyDescent="0.35">
      <c r="A8" s="43" t="s">
        <v>5</v>
      </c>
      <c r="B8" s="44" t="s">
        <v>86</v>
      </c>
      <c r="C8" s="108"/>
      <c r="D8" s="45">
        <v>1300</v>
      </c>
      <c r="E8" s="53">
        <f>D8*ROUND(C8,2)</f>
        <v>0</v>
      </c>
    </row>
    <row r="9" spans="1:5" ht="50" customHeight="1" x14ac:dyDescent="0.35">
      <c r="A9" s="46" t="s">
        <v>6</v>
      </c>
      <c r="B9" s="34" t="s">
        <v>80</v>
      </c>
      <c r="C9" s="109"/>
      <c r="D9" s="33">
        <v>10</v>
      </c>
      <c r="E9" s="47">
        <f>D9*ROUND(C9,2)</f>
        <v>0</v>
      </c>
    </row>
    <row r="10" spans="1:5" ht="61" customHeight="1" thickBot="1" x14ac:dyDescent="0.4">
      <c r="A10" s="38" t="s">
        <v>7</v>
      </c>
      <c r="B10" s="48" t="s">
        <v>77</v>
      </c>
      <c r="C10" s="110"/>
      <c r="D10" s="49">
        <v>600</v>
      </c>
      <c r="E10" s="50">
        <f>D10*ROUND(C10,2)</f>
        <v>0</v>
      </c>
    </row>
    <row r="11" spans="1:5" ht="25.5" customHeight="1" thickBot="1" x14ac:dyDescent="0.4">
      <c r="A11" s="35"/>
      <c r="B11" s="36"/>
      <c r="C11" s="35"/>
      <c r="D11" s="41" t="s">
        <v>27</v>
      </c>
      <c r="E11" s="42">
        <f>SUM(E8:E10)</f>
        <v>0</v>
      </c>
    </row>
    <row r="12" spans="1:5" x14ac:dyDescent="0.35">
      <c r="A12" s="2"/>
      <c r="B12" s="10"/>
      <c r="C12" s="2"/>
      <c r="D12" s="2"/>
      <c r="E12" s="13"/>
    </row>
    <row r="13" spans="1:5" ht="21" customHeight="1" thickBot="1" x14ac:dyDescent="0.4">
      <c r="A13" s="23" t="s">
        <v>79</v>
      </c>
    </row>
    <row r="14" spans="1:5" ht="21" customHeight="1" thickBot="1" x14ac:dyDescent="0.4">
      <c r="A14" s="30" t="s">
        <v>4</v>
      </c>
      <c r="B14" s="31" t="s">
        <v>24</v>
      </c>
      <c r="C14" s="32" t="s">
        <v>25</v>
      </c>
      <c r="D14" s="32" t="s">
        <v>82</v>
      </c>
      <c r="E14" s="32" t="s">
        <v>26</v>
      </c>
    </row>
    <row r="15" spans="1:5" ht="76.5" customHeight="1" thickBot="1" x14ac:dyDescent="0.4">
      <c r="A15" s="38" t="s">
        <v>5</v>
      </c>
      <c r="B15" s="39" t="s">
        <v>83</v>
      </c>
      <c r="C15" s="111"/>
      <c r="D15" s="40">
        <v>4</v>
      </c>
      <c r="E15" s="54">
        <f>D15*ROUND(C15,2)</f>
        <v>0</v>
      </c>
    </row>
    <row r="16" spans="1:5" ht="25.5" customHeight="1" thickBot="1" x14ac:dyDescent="0.4">
      <c r="A16" s="35"/>
      <c r="B16" s="36"/>
      <c r="C16" s="35"/>
      <c r="D16" s="41" t="s">
        <v>78</v>
      </c>
      <c r="E16" s="42">
        <f>SUM(E15)</f>
        <v>0</v>
      </c>
    </row>
    <row r="17" spans="1:7" x14ac:dyDescent="0.35">
      <c r="A17" s="2"/>
      <c r="B17" s="10"/>
      <c r="C17" s="2"/>
      <c r="D17" s="2"/>
      <c r="E17" s="13"/>
    </row>
    <row r="18" spans="1:7" ht="15" thickBot="1" x14ac:dyDescent="0.4">
      <c r="A18" s="80" t="s">
        <v>91</v>
      </c>
      <c r="B18" s="81"/>
      <c r="C18" s="9"/>
      <c r="D18" s="9"/>
      <c r="E18" s="9"/>
      <c r="F18" s="14"/>
    </row>
    <row r="19" spans="1:7" ht="21" customHeight="1" thickBot="1" x14ac:dyDescent="0.4">
      <c r="A19" s="30" t="s">
        <v>4</v>
      </c>
      <c r="B19" s="82" t="s">
        <v>24</v>
      </c>
      <c r="C19" s="83"/>
      <c r="D19" s="84" t="s">
        <v>3</v>
      </c>
      <c r="E19" s="85"/>
      <c r="F19" s="14"/>
    </row>
    <row r="20" spans="1:7" ht="33.5" customHeight="1" x14ac:dyDescent="0.35">
      <c r="A20" s="99" t="s">
        <v>5</v>
      </c>
      <c r="B20" s="95" t="s">
        <v>97</v>
      </c>
      <c r="C20" s="97"/>
      <c r="D20" s="101">
        <v>190000</v>
      </c>
      <c r="E20" s="102"/>
      <c r="F20" s="14"/>
    </row>
    <row r="21" spans="1:7" ht="18" customHeight="1" thickBot="1" x14ac:dyDescent="0.4">
      <c r="A21" s="100"/>
      <c r="B21" s="96"/>
      <c r="C21" s="98"/>
      <c r="D21" s="103"/>
      <c r="E21" s="104"/>
      <c r="F21" s="14"/>
    </row>
    <row r="22" spans="1:7" ht="25.5" customHeight="1" thickBot="1" x14ac:dyDescent="0.4">
      <c r="A22" s="35"/>
      <c r="B22" s="36"/>
      <c r="C22" s="37" t="s">
        <v>96</v>
      </c>
      <c r="D22" s="87">
        <f>D20</f>
        <v>190000</v>
      </c>
      <c r="E22" s="88"/>
      <c r="F22" s="15"/>
    </row>
    <row r="23" spans="1:7" ht="28.5" customHeight="1" thickBot="1" x14ac:dyDescent="0.4">
      <c r="A23" s="89" t="s">
        <v>90</v>
      </c>
      <c r="B23" s="90"/>
      <c r="C23" s="90"/>
      <c r="D23" s="90"/>
      <c r="E23" s="90"/>
      <c r="F23" s="15"/>
    </row>
    <row r="24" spans="1:7" ht="22.5" customHeight="1" x14ac:dyDescent="0.35">
      <c r="C24" s="105" t="s">
        <v>87</v>
      </c>
      <c r="D24" s="106"/>
      <c r="E24" s="68">
        <f>SUM(E11+E16+D22)</f>
        <v>190000</v>
      </c>
    </row>
    <row r="25" spans="1:7" ht="22.5" customHeight="1" x14ac:dyDescent="0.35">
      <c r="C25" s="91" t="s">
        <v>28</v>
      </c>
      <c r="D25" s="92"/>
      <c r="E25" s="69">
        <f>E24/100*22</f>
        <v>41800</v>
      </c>
    </row>
    <row r="26" spans="1:7" ht="22.5" customHeight="1" thickBot="1" x14ac:dyDescent="0.4">
      <c r="C26" s="93" t="s">
        <v>92</v>
      </c>
      <c r="D26" s="94"/>
      <c r="E26" s="70">
        <f>SUM(E24+E25)</f>
        <v>231800</v>
      </c>
    </row>
    <row r="27" spans="1:7" x14ac:dyDescent="0.35">
      <c r="A27" s="28"/>
      <c r="B27" s="25"/>
      <c r="C27" s="17"/>
      <c r="D27" s="17"/>
      <c r="E27" s="17"/>
      <c r="F27" s="17"/>
      <c r="G27" s="17"/>
    </row>
    <row r="28" spans="1:7" ht="210.5" customHeight="1" x14ac:dyDescent="0.35">
      <c r="A28" s="16"/>
      <c r="B28" s="75" t="s">
        <v>103</v>
      </c>
      <c r="C28" s="75"/>
      <c r="D28" s="75"/>
      <c r="E28" s="75"/>
      <c r="F28" s="17"/>
      <c r="G28" s="17"/>
    </row>
    <row r="29" spans="1:7" s="19" customFormat="1" ht="37" customHeight="1" x14ac:dyDescent="0.35">
      <c r="A29" s="18"/>
      <c r="B29" s="23" t="s">
        <v>100</v>
      </c>
      <c r="C29" s="29" t="s">
        <v>101</v>
      </c>
    </row>
    <row r="30" spans="1:7" s="19" customFormat="1" ht="37" customHeight="1" x14ac:dyDescent="0.35">
      <c r="A30" s="18"/>
      <c r="B30" s="112"/>
      <c r="C30" s="113"/>
      <c r="D30" s="113"/>
      <c r="E30" s="113"/>
    </row>
    <row r="31" spans="1:7" ht="26" customHeight="1" x14ac:dyDescent="0.35">
      <c r="A31" s="16"/>
      <c r="B31" s="65"/>
      <c r="C31" s="74"/>
      <c r="D31" s="74"/>
      <c r="E31" s="74"/>
      <c r="F31" s="17"/>
      <c r="G31" s="17"/>
    </row>
    <row r="32" spans="1:7" ht="5.5" customHeight="1" x14ac:dyDescent="0.35">
      <c r="B32" s="66"/>
      <c r="C32" s="67"/>
      <c r="D32" s="67"/>
      <c r="E32" s="67"/>
    </row>
    <row r="33" spans="1:5" ht="15.5" customHeight="1" x14ac:dyDescent="0.35">
      <c r="B33" s="23" t="s">
        <v>99</v>
      </c>
      <c r="C33" s="86" t="s">
        <v>102</v>
      </c>
      <c r="D33" s="86"/>
      <c r="E33" s="86"/>
    </row>
    <row r="34" spans="1:5" ht="21.5" customHeight="1" x14ac:dyDescent="0.35">
      <c r="B34" s="71">
        <f>B2</f>
        <v>0</v>
      </c>
      <c r="C34" s="71"/>
      <c r="D34" s="71"/>
      <c r="E34" s="71"/>
    </row>
    <row r="35" spans="1:5" s="19" customFormat="1" ht="9" customHeight="1" x14ac:dyDescent="0.35">
      <c r="B35" s="23"/>
    </row>
    <row r="36" spans="1:5" ht="15" thickBot="1" x14ac:dyDescent="0.4">
      <c r="A36" s="23" t="s">
        <v>93</v>
      </c>
      <c r="B36" s="23"/>
    </row>
    <row r="37" spans="1:5" s="17" customFormat="1" ht="21.75" customHeight="1" thickBot="1" x14ac:dyDescent="0.3">
      <c r="A37" s="5" t="s">
        <v>4</v>
      </c>
      <c r="B37" s="26" t="s">
        <v>2</v>
      </c>
      <c r="C37" s="6" t="s">
        <v>20</v>
      </c>
      <c r="D37" s="6" t="s">
        <v>21</v>
      </c>
      <c r="E37" s="20" t="s">
        <v>3</v>
      </c>
    </row>
    <row r="38" spans="1:5" s="17" customFormat="1" ht="30.5" customHeight="1" x14ac:dyDescent="0.25">
      <c r="A38" s="7" t="s">
        <v>5</v>
      </c>
      <c r="B38" s="57" t="s">
        <v>54</v>
      </c>
      <c r="C38" s="8">
        <v>1</v>
      </c>
      <c r="D38" s="114"/>
      <c r="E38" s="55">
        <f>D38*ROUND(C38,2)</f>
        <v>0</v>
      </c>
    </row>
    <row r="39" spans="1:5" s="17" customFormat="1" ht="30.5" customHeight="1" x14ac:dyDescent="0.25">
      <c r="A39" s="1" t="s">
        <v>6</v>
      </c>
      <c r="B39" s="58" t="s">
        <v>55</v>
      </c>
      <c r="C39" s="8">
        <v>1</v>
      </c>
      <c r="D39" s="115"/>
      <c r="E39" s="56">
        <f>D39*ROUND(C39,2)</f>
        <v>0</v>
      </c>
    </row>
    <row r="40" spans="1:5" s="17" customFormat="1" ht="30.5" customHeight="1" x14ac:dyDescent="0.25">
      <c r="A40" s="7" t="s">
        <v>7</v>
      </c>
      <c r="B40" s="58" t="s">
        <v>56</v>
      </c>
      <c r="C40" s="8">
        <v>1</v>
      </c>
      <c r="D40" s="115"/>
      <c r="E40" s="56">
        <f t="shared" ref="E40:E70" si="0">D40*ROUND(C40,2)</f>
        <v>0</v>
      </c>
    </row>
    <row r="41" spans="1:5" s="17" customFormat="1" ht="30.5" customHeight="1" x14ac:dyDescent="0.25">
      <c r="A41" s="1" t="s">
        <v>8</v>
      </c>
      <c r="B41" s="58" t="s">
        <v>57</v>
      </c>
      <c r="C41" s="8">
        <v>1</v>
      </c>
      <c r="D41" s="115"/>
      <c r="E41" s="56">
        <f t="shared" si="0"/>
        <v>0</v>
      </c>
    </row>
    <row r="42" spans="1:5" s="17" customFormat="1" ht="30.5" customHeight="1" x14ac:dyDescent="0.25">
      <c r="A42" s="7" t="s">
        <v>9</v>
      </c>
      <c r="B42" s="58" t="s">
        <v>58</v>
      </c>
      <c r="C42" s="8">
        <v>1</v>
      </c>
      <c r="D42" s="115"/>
      <c r="E42" s="56">
        <f t="shared" si="0"/>
        <v>0</v>
      </c>
    </row>
    <row r="43" spans="1:5" s="17" customFormat="1" ht="30.5" customHeight="1" x14ac:dyDescent="0.25">
      <c r="A43" s="1" t="s">
        <v>10</v>
      </c>
      <c r="B43" s="58" t="s">
        <v>30</v>
      </c>
      <c r="C43" s="8">
        <v>1</v>
      </c>
      <c r="D43" s="115"/>
      <c r="E43" s="56">
        <f t="shared" si="0"/>
        <v>0</v>
      </c>
    </row>
    <row r="44" spans="1:5" s="17" customFormat="1" ht="30.5" customHeight="1" x14ac:dyDescent="0.25">
      <c r="A44" s="7" t="s">
        <v>11</v>
      </c>
      <c r="B44" s="58" t="s">
        <v>59</v>
      </c>
      <c r="C44" s="8">
        <v>1</v>
      </c>
      <c r="D44" s="115"/>
      <c r="E44" s="56">
        <f t="shared" si="0"/>
        <v>0</v>
      </c>
    </row>
    <row r="45" spans="1:5" s="17" customFormat="1" ht="30.5" customHeight="1" x14ac:dyDescent="0.25">
      <c r="A45" s="1" t="s">
        <v>12</v>
      </c>
      <c r="B45" s="58" t="s">
        <v>60</v>
      </c>
      <c r="C45" s="3">
        <v>1</v>
      </c>
      <c r="D45" s="115"/>
      <c r="E45" s="56">
        <f t="shared" si="0"/>
        <v>0</v>
      </c>
    </row>
    <row r="46" spans="1:5" s="17" customFormat="1" ht="30.5" customHeight="1" x14ac:dyDescent="0.25">
      <c r="A46" s="7" t="s">
        <v>13</v>
      </c>
      <c r="B46" s="59" t="s">
        <v>105</v>
      </c>
      <c r="C46" s="3">
        <v>1</v>
      </c>
      <c r="D46" s="115"/>
      <c r="E46" s="56">
        <f t="shared" si="0"/>
        <v>0</v>
      </c>
    </row>
    <row r="47" spans="1:5" s="17" customFormat="1" ht="30.5" customHeight="1" x14ac:dyDescent="0.25">
      <c r="A47" s="1" t="s">
        <v>14</v>
      </c>
      <c r="B47" s="59" t="s">
        <v>106</v>
      </c>
      <c r="C47" s="3">
        <v>1</v>
      </c>
      <c r="D47" s="115"/>
      <c r="E47" s="56">
        <f t="shared" si="0"/>
        <v>0</v>
      </c>
    </row>
    <row r="48" spans="1:5" s="17" customFormat="1" ht="30.5" customHeight="1" x14ac:dyDescent="0.25">
      <c r="A48" s="7" t="s">
        <v>15</v>
      </c>
      <c r="B48" s="59" t="s">
        <v>107</v>
      </c>
      <c r="C48" s="3">
        <v>1</v>
      </c>
      <c r="D48" s="115"/>
      <c r="E48" s="56">
        <f t="shared" si="0"/>
        <v>0</v>
      </c>
    </row>
    <row r="49" spans="1:5" s="17" customFormat="1" ht="30.5" customHeight="1" x14ac:dyDescent="0.25">
      <c r="A49" s="1" t="s">
        <v>16</v>
      </c>
      <c r="B49" s="59" t="s">
        <v>108</v>
      </c>
      <c r="C49" s="3">
        <v>1</v>
      </c>
      <c r="D49" s="115"/>
      <c r="E49" s="56">
        <f t="shared" si="0"/>
        <v>0</v>
      </c>
    </row>
    <row r="50" spans="1:5" s="17" customFormat="1" ht="30.5" customHeight="1" x14ac:dyDescent="0.25">
      <c r="A50" s="7" t="s">
        <v>17</v>
      </c>
      <c r="B50" s="59" t="s">
        <v>109</v>
      </c>
      <c r="C50" s="3">
        <v>1</v>
      </c>
      <c r="D50" s="115"/>
      <c r="E50" s="56">
        <f t="shared" si="0"/>
        <v>0</v>
      </c>
    </row>
    <row r="51" spans="1:5" s="17" customFormat="1" ht="30.5" customHeight="1" x14ac:dyDescent="0.25">
      <c r="A51" s="1" t="s">
        <v>18</v>
      </c>
      <c r="B51" s="59" t="s">
        <v>110</v>
      </c>
      <c r="C51" s="3">
        <v>1</v>
      </c>
      <c r="D51" s="115"/>
      <c r="E51" s="56">
        <f t="shared" si="0"/>
        <v>0</v>
      </c>
    </row>
    <row r="52" spans="1:5" s="17" customFormat="1" ht="30.5" customHeight="1" x14ac:dyDescent="0.25">
      <c r="A52" s="7" t="s">
        <v>19</v>
      </c>
      <c r="B52" s="58" t="s">
        <v>61</v>
      </c>
      <c r="C52" s="3">
        <v>1</v>
      </c>
      <c r="D52" s="115"/>
      <c r="E52" s="56">
        <f t="shared" si="0"/>
        <v>0</v>
      </c>
    </row>
    <row r="53" spans="1:5" s="17" customFormat="1" ht="30.5" customHeight="1" x14ac:dyDescent="0.25">
      <c r="A53" s="1" t="s">
        <v>22</v>
      </c>
      <c r="B53" s="60" t="s">
        <v>62</v>
      </c>
      <c r="C53" s="3">
        <v>1</v>
      </c>
      <c r="D53" s="115"/>
      <c r="E53" s="56">
        <f t="shared" si="0"/>
        <v>0</v>
      </c>
    </row>
    <row r="54" spans="1:5" s="17" customFormat="1" ht="26" customHeight="1" x14ac:dyDescent="0.25">
      <c r="A54" s="7" t="s">
        <v>29</v>
      </c>
      <c r="B54" s="58" t="s">
        <v>63</v>
      </c>
      <c r="C54" s="3">
        <v>1</v>
      </c>
      <c r="D54" s="115"/>
      <c r="E54" s="56">
        <f t="shared" si="0"/>
        <v>0</v>
      </c>
    </row>
    <row r="55" spans="1:5" s="17" customFormat="1" ht="33.5" customHeight="1" x14ac:dyDescent="0.25">
      <c r="A55" s="1" t="s">
        <v>36</v>
      </c>
      <c r="B55" s="58" t="s">
        <v>64</v>
      </c>
      <c r="C55" s="3">
        <v>1</v>
      </c>
      <c r="D55" s="115"/>
      <c r="E55" s="56">
        <f t="shared" si="0"/>
        <v>0</v>
      </c>
    </row>
    <row r="56" spans="1:5" s="17" customFormat="1" ht="30.5" customHeight="1" x14ac:dyDescent="0.25">
      <c r="A56" s="7" t="s">
        <v>37</v>
      </c>
      <c r="B56" s="58" t="s">
        <v>65</v>
      </c>
      <c r="C56" s="3">
        <v>1</v>
      </c>
      <c r="D56" s="115"/>
      <c r="E56" s="56">
        <f t="shared" si="0"/>
        <v>0</v>
      </c>
    </row>
    <row r="57" spans="1:5" s="17" customFormat="1" ht="19" customHeight="1" x14ac:dyDescent="0.25">
      <c r="A57" s="1" t="s">
        <v>38</v>
      </c>
      <c r="B57" s="58" t="s">
        <v>31</v>
      </c>
      <c r="C57" s="3">
        <v>1</v>
      </c>
      <c r="D57" s="115"/>
      <c r="E57" s="56">
        <f t="shared" si="0"/>
        <v>0</v>
      </c>
    </row>
    <row r="58" spans="1:5" s="17" customFormat="1" ht="19" customHeight="1" x14ac:dyDescent="0.25">
      <c r="A58" s="7" t="s">
        <v>39</v>
      </c>
      <c r="B58" s="58" t="s">
        <v>32</v>
      </c>
      <c r="C58" s="3">
        <v>1</v>
      </c>
      <c r="D58" s="115"/>
      <c r="E58" s="56">
        <f t="shared" si="0"/>
        <v>0</v>
      </c>
    </row>
    <row r="59" spans="1:5" s="17" customFormat="1" ht="33.5" customHeight="1" x14ac:dyDescent="0.25">
      <c r="A59" s="1" t="s">
        <v>40</v>
      </c>
      <c r="B59" s="58" t="s">
        <v>66</v>
      </c>
      <c r="C59" s="3">
        <v>1</v>
      </c>
      <c r="D59" s="115"/>
      <c r="E59" s="56">
        <f t="shared" si="0"/>
        <v>0</v>
      </c>
    </row>
    <row r="60" spans="1:5" s="17" customFormat="1" ht="33.5" customHeight="1" x14ac:dyDescent="0.25">
      <c r="A60" s="7" t="s">
        <v>41</v>
      </c>
      <c r="B60" s="58" t="s">
        <v>68</v>
      </c>
      <c r="C60" s="3">
        <v>1</v>
      </c>
      <c r="D60" s="115"/>
      <c r="E60" s="56">
        <f t="shared" si="0"/>
        <v>0</v>
      </c>
    </row>
    <row r="61" spans="1:5" s="17" customFormat="1" ht="33.5" customHeight="1" x14ac:dyDescent="0.25">
      <c r="A61" s="1" t="s">
        <v>42</v>
      </c>
      <c r="B61" s="58" t="s">
        <v>67</v>
      </c>
      <c r="C61" s="3">
        <v>1</v>
      </c>
      <c r="D61" s="115"/>
      <c r="E61" s="56">
        <f t="shared" si="0"/>
        <v>0</v>
      </c>
    </row>
    <row r="62" spans="1:5" s="17" customFormat="1" ht="14.5" customHeight="1" x14ac:dyDescent="0.25">
      <c r="A62" s="7" t="s">
        <v>43</v>
      </c>
      <c r="B62" s="61" t="s">
        <v>69</v>
      </c>
      <c r="C62" s="3">
        <v>1</v>
      </c>
      <c r="D62" s="115"/>
      <c r="E62" s="56">
        <f t="shared" si="0"/>
        <v>0</v>
      </c>
    </row>
    <row r="63" spans="1:5" s="17" customFormat="1" ht="30.5" customHeight="1" x14ac:dyDescent="0.25">
      <c r="A63" s="1" t="s">
        <v>44</v>
      </c>
      <c r="B63" s="58" t="s">
        <v>33</v>
      </c>
      <c r="C63" s="3">
        <v>1</v>
      </c>
      <c r="D63" s="115"/>
      <c r="E63" s="56">
        <f t="shared" si="0"/>
        <v>0</v>
      </c>
    </row>
    <row r="64" spans="1:5" s="17" customFormat="1" ht="30.5" customHeight="1" x14ac:dyDescent="0.25">
      <c r="A64" s="7" t="s">
        <v>45</v>
      </c>
      <c r="B64" s="58" t="s">
        <v>34</v>
      </c>
      <c r="C64" s="3">
        <v>1</v>
      </c>
      <c r="D64" s="115"/>
      <c r="E64" s="56">
        <f t="shared" si="0"/>
        <v>0</v>
      </c>
    </row>
    <row r="65" spans="1:6" s="17" customFormat="1" ht="26" customHeight="1" x14ac:dyDescent="0.25">
      <c r="A65" s="1" t="s">
        <v>46</v>
      </c>
      <c r="B65" s="58" t="s">
        <v>35</v>
      </c>
      <c r="C65" s="3">
        <v>1</v>
      </c>
      <c r="D65" s="115"/>
      <c r="E65" s="56">
        <f t="shared" si="0"/>
        <v>0</v>
      </c>
    </row>
    <row r="66" spans="1:6" s="17" customFormat="1" ht="26" customHeight="1" x14ac:dyDescent="0.25">
      <c r="A66" s="7" t="s">
        <v>47</v>
      </c>
      <c r="B66" s="58" t="s">
        <v>70</v>
      </c>
      <c r="C66" s="3">
        <v>1</v>
      </c>
      <c r="D66" s="115"/>
      <c r="E66" s="56">
        <f t="shared" si="0"/>
        <v>0</v>
      </c>
    </row>
    <row r="67" spans="1:6" s="17" customFormat="1" ht="30.5" customHeight="1" x14ac:dyDescent="0.25">
      <c r="A67" s="1" t="s">
        <v>48</v>
      </c>
      <c r="B67" s="58" t="s">
        <v>71</v>
      </c>
      <c r="C67" s="3">
        <v>1</v>
      </c>
      <c r="D67" s="115"/>
      <c r="E67" s="56">
        <f t="shared" si="0"/>
        <v>0</v>
      </c>
    </row>
    <row r="68" spans="1:6" s="17" customFormat="1" ht="14.5" customHeight="1" x14ac:dyDescent="0.25">
      <c r="A68" s="7" t="s">
        <v>49</v>
      </c>
      <c r="B68" s="61" t="s">
        <v>0</v>
      </c>
      <c r="C68" s="3">
        <v>1</v>
      </c>
      <c r="D68" s="115"/>
      <c r="E68" s="56">
        <f t="shared" si="0"/>
        <v>0</v>
      </c>
    </row>
    <row r="69" spans="1:6" s="17" customFormat="1" ht="14.5" customHeight="1" x14ac:dyDescent="0.25">
      <c r="A69" s="1" t="s">
        <v>50</v>
      </c>
      <c r="B69" s="61" t="s">
        <v>1</v>
      </c>
      <c r="C69" s="3">
        <v>1</v>
      </c>
      <c r="D69" s="115"/>
      <c r="E69" s="56">
        <f t="shared" si="0"/>
        <v>0</v>
      </c>
    </row>
    <row r="70" spans="1:6" s="17" customFormat="1" ht="45.5" customHeight="1" x14ac:dyDescent="0.25">
      <c r="A70" s="7" t="s">
        <v>51</v>
      </c>
      <c r="B70" s="58" t="s">
        <v>111</v>
      </c>
      <c r="C70" s="3">
        <v>1</v>
      </c>
      <c r="D70" s="115"/>
      <c r="E70" s="56">
        <f t="shared" si="0"/>
        <v>0</v>
      </c>
    </row>
    <row r="71" spans="1:6" s="17" customFormat="1" ht="45.5" customHeight="1" x14ac:dyDescent="0.25">
      <c r="A71" s="1" t="s">
        <v>52</v>
      </c>
      <c r="B71" s="58" t="s">
        <v>112</v>
      </c>
      <c r="C71" s="3">
        <v>1</v>
      </c>
      <c r="D71" s="115"/>
      <c r="E71" s="56">
        <f t="shared" ref="E71:E73" si="1">D71*ROUND(C71,2)</f>
        <v>0</v>
      </c>
    </row>
    <row r="72" spans="1:6" s="17" customFormat="1" ht="26" customHeight="1" x14ac:dyDescent="0.25">
      <c r="A72" s="7" t="s">
        <v>53</v>
      </c>
      <c r="B72" s="58" t="s">
        <v>73</v>
      </c>
      <c r="C72" s="3">
        <v>1</v>
      </c>
      <c r="D72" s="115"/>
      <c r="E72" s="56">
        <f t="shared" si="1"/>
        <v>0</v>
      </c>
    </row>
    <row r="73" spans="1:6" s="17" customFormat="1" ht="27" customHeight="1" x14ac:dyDescent="0.25">
      <c r="A73" s="1" t="s">
        <v>94</v>
      </c>
      <c r="B73" s="58" t="s">
        <v>72</v>
      </c>
      <c r="C73" s="8">
        <v>1</v>
      </c>
      <c r="D73" s="114"/>
      <c r="E73" s="56">
        <f t="shared" si="1"/>
        <v>0</v>
      </c>
    </row>
    <row r="74" spans="1:6" s="17" customFormat="1" ht="27" customHeight="1" x14ac:dyDescent="0.25">
      <c r="A74" s="7" t="s">
        <v>95</v>
      </c>
      <c r="B74" s="58" t="s">
        <v>74</v>
      </c>
      <c r="C74" s="3">
        <v>1</v>
      </c>
      <c r="D74" s="115"/>
      <c r="E74" s="56">
        <f>D74*ROUND(C74,2)</f>
        <v>0</v>
      </c>
    </row>
    <row r="75" spans="1:6" s="17" customFormat="1" ht="30.5" customHeight="1" x14ac:dyDescent="0.25">
      <c r="A75" s="1" t="s">
        <v>113</v>
      </c>
      <c r="B75" s="58" t="s">
        <v>75</v>
      </c>
      <c r="C75" s="8">
        <v>1</v>
      </c>
      <c r="D75" s="114"/>
      <c r="E75" s="56">
        <f t="shared" ref="E75:E78" si="2">D75*ROUND(C75,2)</f>
        <v>0</v>
      </c>
    </row>
    <row r="76" spans="1:6" s="17" customFormat="1" ht="14.5" customHeight="1" x14ac:dyDescent="0.25">
      <c r="A76" s="7" t="s">
        <v>114</v>
      </c>
      <c r="B76" s="62" t="s">
        <v>76</v>
      </c>
      <c r="C76" s="3">
        <v>1</v>
      </c>
      <c r="D76" s="115"/>
      <c r="E76" s="56">
        <f t="shared" si="2"/>
        <v>0</v>
      </c>
    </row>
    <row r="77" spans="1:6" s="17" customFormat="1" ht="53.5" customHeight="1" x14ac:dyDescent="0.25">
      <c r="A77" s="1" t="s">
        <v>115</v>
      </c>
      <c r="B77" s="63" t="s">
        <v>84</v>
      </c>
      <c r="C77" s="8">
        <v>1</v>
      </c>
      <c r="D77" s="114"/>
      <c r="E77" s="56">
        <f t="shared" si="2"/>
        <v>0</v>
      </c>
    </row>
    <row r="78" spans="1:6" s="17" customFormat="1" ht="53.5" customHeight="1" thickBot="1" x14ac:dyDescent="0.3">
      <c r="A78" s="7" t="s">
        <v>116</v>
      </c>
      <c r="B78" s="64" t="s">
        <v>85</v>
      </c>
      <c r="C78" s="4">
        <v>1</v>
      </c>
      <c r="D78" s="116"/>
      <c r="E78" s="56">
        <f t="shared" si="2"/>
        <v>0</v>
      </c>
    </row>
    <row r="79" spans="1:6" s="17" customFormat="1" ht="28.5" customHeight="1" thickBot="1" x14ac:dyDescent="0.35">
      <c r="B79" s="27"/>
      <c r="C79" s="21"/>
      <c r="D79" s="51" t="s">
        <v>88</v>
      </c>
      <c r="E79" s="52">
        <f>SUM(E38:E78)</f>
        <v>0</v>
      </c>
    </row>
    <row r="80" spans="1:6" s="17" customFormat="1" ht="8.5" customHeight="1" thickBot="1" x14ac:dyDescent="0.3">
      <c r="B80" s="27"/>
      <c r="C80" s="21"/>
      <c r="D80" s="22"/>
      <c r="E80" s="22"/>
      <c r="F80" s="21"/>
    </row>
    <row r="81" spans="2:5" ht="21.75" customHeight="1" thickBot="1" x14ac:dyDescent="0.4">
      <c r="B81" s="76" t="s">
        <v>89</v>
      </c>
      <c r="C81" s="77"/>
      <c r="D81" s="78">
        <f>SUM(E11+E16+E79)</f>
        <v>0</v>
      </c>
      <c r="E81" s="79"/>
    </row>
    <row r="83" spans="2:5" x14ac:dyDescent="0.35">
      <c r="B83" s="24" t="s">
        <v>100</v>
      </c>
      <c r="D83" s="12" t="s">
        <v>101</v>
      </c>
    </row>
    <row r="84" spans="2:5" ht="33.5" customHeight="1" x14ac:dyDescent="0.35">
      <c r="B84" s="117"/>
      <c r="C84" s="118"/>
      <c r="D84" s="118"/>
      <c r="E84" s="118"/>
    </row>
  </sheetData>
  <sheetProtection algorithmName="SHA-512" hashValue="LYnO2mM/8CLtlQ6ISRgllmNqdh2fzZ3GXqmIr0FYeL3HcCjm5roiPCbYVxglZfXdHoOCNnyW+5B9AiDvOqdAkA==" saltValue="zi9jDNYdOg3LPEZjLseJrQ==" spinCount="100000" sheet="1" objects="1" scenarios="1" selectLockedCells="1"/>
  <mergeCells count="24">
    <mergeCell ref="A23:E23"/>
    <mergeCell ref="C25:D25"/>
    <mergeCell ref="C26:D26"/>
    <mergeCell ref="B20:B21"/>
    <mergeCell ref="C20:C21"/>
    <mergeCell ref="A20:A21"/>
    <mergeCell ref="D20:E21"/>
    <mergeCell ref="C24:D24"/>
    <mergeCell ref="C30:E30"/>
    <mergeCell ref="C84:E84"/>
    <mergeCell ref="C4:E4"/>
    <mergeCell ref="B2:E2"/>
    <mergeCell ref="D1:E1"/>
    <mergeCell ref="A5:E5"/>
    <mergeCell ref="C31:E31"/>
    <mergeCell ref="B28:E28"/>
    <mergeCell ref="B81:C81"/>
    <mergeCell ref="D81:E81"/>
    <mergeCell ref="A18:B18"/>
    <mergeCell ref="B19:C19"/>
    <mergeCell ref="D19:E19"/>
    <mergeCell ref="B34:E34"/>
    <mergeCell ref="C33:E33"/>
    <mergeCell ref="D22:E22"/>
  </mergeCells>
  <pageMargins left="0.7" right="0.7" top="0.75" bottom="0.75" header="0.3" footer="0.3"/>
  <pageSetup paperSize="9" orientation="portrait" r:id="rId1"/>
  <rowBreaks count="1" manualBreakCount="1">
    <brk id="3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A6BBFFDF74F9A4A93DE08C44572E407" ma:contentTypeVersion="11" ma:contentTypeDescription="Ustvari nov dokument." ma:contentTypeScope="" ma:versionID="fbf431b069162611247f1bc1f2d4a3c7">
  <xsd:schema xmlns:xsd="http://www.w3.org/2001/XMLSchema" xmlns:xs="http://www.w3.org/2001/XMLSchema" xmlns:p="http://schemas.microsoft.com/office/2006/metadata/properties" xmlns:ns3="3f527895-cdcd-4d7b-866c-fbaa49434919" targetNamespace="http://schemas.microsoft.com/office/2006/metadata/properties" ma:root="true" ma:fieldsID="99ce2199bba00dd0978265d82513009b" ns3:_="">
    <xsd:import namespace="3f527895-cdcd-4d7b-866c-fbaa4943491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527895-cdcd-4d7b-866c-fbaa49434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E8AEDD-7C56-414C-850F-CCF627CE44BD}">
  <ds:schemaRefs>
    <ds:schemaRef ds:uri="http://schemas.microsoft.com/sharepoint/v3/contenttype/forms"/>
  </ds:schemaRefs>
</ds:datastoreItem>
</file>

<file path=customXml/itemProps2.xml><?xml version="1.0" encoding="utf-8"?>
<ds:datastoreItem xmlns:ds="http://schemas.openxmlformats.org/officeDocument/2006/customXml" ds:itemID="{452D6B89-FC44-47BE-9727-260E1CF414CC}">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3f527895-cdcd-4d7b-866c-fbaa49434919"/>
    <ds:schemaRef ds:uri="http://purl.org/dc/dcmitype/"/>
    <ds:schemaRef ds:uri="http://schemas.microsoft.com/office/infopath/2007/PartnerControls"/>
    <ds:schemaRef ds:uri="http://purl.org/dc/elements/1.1/"/>
    <ds:schemaRef ds:uri="http://www.w3.org/XML/1998/namespace"/>
  </ds:schemaRefs>
</ds:datastoreItem>
</file>

<file path=customXml/itemProps3.xml><?xml version="1.0" encoding="utf-8"?>
<ds:datastoreItem xmlns:ds="http://schemas.openxmlformats.org/officeDocument/2006/customXml" ds:itemID="{618569FA-730E-4BB5-BD02-850D2637CD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527895-cdcd-4d7b-866c-fbaa49434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predracun</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PETAROS, Miloš</dc:creator>
  <cp:lastModifiedBy>KASTELIC, Maja</cp:lastModifiedBy>
  <cp:lastPrinted>2024-08-30T08:05:30Z</cp:lastPrinted>
  <dcterms:created xsi:type="dcterms:W3CDTF">2016-03-16T10:47:10Z</dcterms:created>
  <dcterms:modified xsi:type="dcterms:W3CDTF">2024-08-30T08:24:41Z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0x010100FA6BBFFDF74F9A4A93DE08C44572E407</vt:lpwstr>
  </property>
</Properties>
</file>